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13_ncr:1_{808946B7-151E-473E-93FE-1866D27303C4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orcamento" sheetId="1" r:id="rId1"/>
  </sheets>
  <definedNames>
    <definedName name="JR_PAGE_ANCHOR_0_1">orcamento!$A$1</definedName>
    <definedName name="_xlnm.Print_Titles" localSheetId="0">orcamento!$1:$2</definedName>
  </definedNames>
  <calcPr calcId="181029"/>
</workbook>
</file>

<file path=xl/calcChain.xml><?xml version="1.0" encoding="utf-8"?>
<calcChain xmlns="http://schemas.openxmlformats.org/spreadsheetml/2006/main">
  <c r="C20" i="1" l="1"/>
  <c r="I19" i="1"/>
  <c r="H19" i="1"/>
  <c r="G19" i="1"/>
  <c r="F19" i="1"/>
  <c r="E19" i="1"/>
  <c r="D19" i="1"/>
  <c r="K18" i="1"/>
  <c r="I17" i="1"/>
  <c r="H17" i="1"/>
  <c r="G17" i="1"/>
  <c r="F17" i="1"/>
  <c r="E17" i="1"/>
  <c r="D17" i="1"/>
  <c r="K16" i="1"/>
  <c r="J17" i="1" s="1"/>
  <c r="I15" i="1"/>
  <c r="G15" i="1"/>
  <c r="F15" i="1"/>
  <c r="E15" i="1"/>
  <c r="D15" i="1"/>
  <c r="K14" i="1"/>
  <c r="H15" i="1" s="1"/>
  <c r="J13" i="1"/>
  <c r="I13" i="1"/>
  <c r="E13" i="1"/>
  <c r="D13" i="1"/>
  <c r="K12" i="1"/>
  <c r="G13" i="1" s="1"/>
  <c r="J11" i="1"/>
  <c r="I11" i="1"/>
  <c r="D11" i="1"/>
  <c r="K10" i="1"/>
  <c r="J9" i="1"/>
  <c r="I9" i="1"/>
  <c r="D9" i="1"/>
  <c r="K8" i="1"/>
  <c r="G9" i="1" s="1"/>
  <c r="J7" i="1"/>
  <c r="I7" i="1"/>
  <c r="D7" i="1"/>
  <c r="K6" i="1"/>
  <c r="F7" i="1" s="1"/>
  <c r="J5" i="1"/>
  <c r="I5" i="1"/>
  <c r="H5" i="1"/>
  <c r="G5" i="1"/>
  <c r="F5" i="1"/>
  <c r="E5" i="1"/>
  <c r="D5" i="1"/>
  <c r="D20" i="1" s="1"/>
  <c r="D21" i="1" s="1"/>
  <c r="K4" i="1"/>
  <c r="J19" i="1" l="1"/>
  <c r="I20" i="1"/>
  <c r="J15" i="1"/>
  <c r="J20" i="1" s="1"/>
  <c r="K19" i="1"/>
  <c r="G7" i="1"/>
  <c r="F13" i="1"/>
  <c r="H13" i="1" s="1"/>
  <c r="E9" i="1"/>
  <c r="K17" i="1"/>
  <c r="G20" i="1"/>
  <c r="H9" i="1"/>
  <c r="E11" i="1"/>
  <c r="H11" i="1" s="1"/>
  <c r="K11" i="1" s="1"/>
  <c r="F11" i="1"/>
  <c r="G11" i="1"/>
  <c r="K5" i="1"/>
  <c r="F9" i="1"/>
  <c r="E7" i="1"/>
  <c r="K13" i="1" l="1"/>
  <c r="K15" i="1"/>
  <c r="F20" i="1"/>
  <c r="K9" i="1"/>
  <c r="E20" i="1"/>
  <c r="E21" i="1" s="1"/>
  <c r="F21" i="1" s="1"/>
  <c r="G21" i="1" s="1"/>
  <c r="H7" i="1"/>
  <c r="H20" i="1" s="1"/>
  <c r="K7" i="1" l="1"/>
  <c r="H21" i="1"/>
  <c r="I21" i="1" s="1"/>
  <c r="J21" i="1" s="1"/>
  <c r="K20" i="1" s="1"/>
</calcChain>
</file>

<file path=xl/sharedStrings.xml><?xml version="1.0" encoding="utf-8"?>
<sst xmlns="http://schemas.openxmlformats.org/spreadsheetml/2006/main" count="31" uniqueCount="31">
  <si>
    <t>ITEM</t>
  </si>
  <si>
    <t>DESCRIÇÃO</t>
  </si>
  <si>
    <t>VALOR (R$)</t>
  </si>
  <si>
    <t>MÊS 1</t>
  </si>
  <si>
    <t>MÊS 2</t>
  </si>
  <si>
    <t>MÊS 3</t>
  </si>
  <si>
    <t>MÊS 4</t>
  </si>
  <si>
    <t>MÊS 5</t>
  </si>
  <si>
    <t>MÊS 6</t>
  </si>
  <si>
    <t>1</t>
  </si>
  <si>
    <t>SERVIÇOS PRELIMINARES</t>
  </si>
  <si>
    <t>2</t>
  </si>
  <si>
    <t>DEMOLIÇÃO, ESCAVAÇÃO E TRANSPORTE</t>
  </si>
  <si>
    <t>3</t>
  </si>
  <si>
    <t>REDE DE ESGOTO SANITÁRIO</t>
  </si>
  <si>
    <t>4</t>
  </si>
  <si>
    <t>DRENAGEM</t>
  </si>
  <si>
    <t>5</t>
  </si>
  <si>
    <t>ESCADARIAS</t>
  </si>
  <si>
    <t>6</t>
  </si>
  <si>
    <t>GUARDA-CORPO</t>
  </si>
  <si>
    <t>7</t>
  </si>
  <si>
    <t>REVESTIMENTO DE PISO</t>
  </si>
  <si>
    <t>8</t>
  </si>
  <si>
    <t>LIMPEZA DA OBRA</t>
  </si>
  <si>
    <t>TOTAL</t>
  </si>
  <si>
    <t>VALOR TOTAL: R$ 189.212,18 (CENTO E OITENTA E NOVE MIL, DUZENTOS E DOZE REAIS E DEZOITO CENTAVOS)</t>
  </si>
  <si>
    <t>______________________________________</t>
  </si>
  <si>
    <t>MATTOS &amp; MATOS ENGENHARIA LTDA</t>
  </si>
  <si>
    <t>ASSESSORIA EXTERNA DE ENGENHARIA CIVIL</t>
  </si>
  <si>
    <t>CREA/MG: 119747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</si>
</sst>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6" x14ac:knownFonts="1"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0" fontId="3" fillId="3" borderId="0" xfId="0" applyFont="1" applyFill="1" applyAlignment="1" applyProtection="1">
      <alignment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 wrapText="1"/>
    </xf>
    <xf numFmtId="165" fontId="1" fillId="9" borderId="3" xfId="0" applyNumberFormat="1" applyFont="1" applyFill="1" applyBorder="1" applyAlignment="1">
      <alignment horizontal="center" vertical="center" wrapText="1"/>
    </xf>
    <xf numFmtId="0" fontId="4" fillId="10" borderId="3" xfId="0" applyFont="1" applyFill="1" applyBorder="1" applyAlignment="1" applyProtection="1">
      <alignment horizontal="center" vertical="center" wrapText="1"/>
      <protection locked="0"/>
    </xf>
    <xf numFmtId="0" fontId="4" fillId="11" borderId="4" xfId="0" applyFont="1" applyFill="1" applyBorder="1" applyAlignment="1" applyProtection="1">
      <alignment horizontal="center" vertical="center" wrapText="1"/>
      <protection locked="0"/>
    </xf>
    <xf numFmtId="0" fontId="4" fillId="12" borderId="5" xfId="0" applyFont="1" applyFill="1" applyBorder="1" applyAlignment="1" applyProtection="1">
      <alignment horizontal="center" vertical="center" wrapText="1"/>
      <protection locked="0"/>
    </xf>
    <xf numFmtId="165" fontId="2" fillId="13" borderId="3" xfId="0" applyNumberFormat="1" applyFont="1" applyFill="1" applyBorder="1" applyAlignment="1">
      <alignment horizontal="center" vertical="center" wrapText="1"/>
    </xf>
    <xf numFmtId="164" fontId="1" fillId="14" borderId="2" xfId="0" applyNumberFormat="1" applyFont="1" applyFill="1" applyBorder="1" applyAlignment="1">
      <alignment horizontal="center" vertical="center" wrapText="1"/>
    </xf>
    <xf numFmtId="0" fontId="4" fillId="15" borderId="6" xfId="0" applyFont="1" applyFill="1" applyBorder="1" applyAlignment="1" applyProtection="1">
      <alignment horizontal="center" vertical="center" wrapText="1"/>
      <protection locked="0"/>
    </xf>
    <xf numFmtId="0" fontId="4" fillId="16" borderId="7" xfId="0" applyFont="1" applyFill="1" applyBorder="1" applyAlignment="1" applyProtection="1">
      <alignment horizontal="center" vertical="center" wrapText="1"/>
      <protection locked="0"/>
    </xf>
    <xf numFmtId="0" fontId="4" fillId="17" borderId="8" xfId="0" applyFont="1" applyFill="1" applyBorder="1" applyAlignment="1" applyProtection="1">
      <alignment horizontal="center" vertical="center" wrapText="1"/>
      <protection locked="0"/>
    </xf>
    <xf numFmtId="164" fontId="2" fillId="18" borderId="2" xfId="0" applyNumberFormat="1" applyFont="1" applyFill="1" applyBorder="1" applyAlignment="1">
      <alignment horizontal="center" vertical="center" wrapText="1"/>
    </xf>
    <xf numFmtId="165" fontId="1" fillId="9" borderId="3" xfId="0" applyNumberFormat="1" applyFont="1" applyFill="1" applyBorder="1" applyAlignment="1">
      <alignment horizontal="center" vertical="center" wrapText="1"/>
    </xf>
    <xf numFmtId="164" fontId="1" fillId="14" borderId="2" xfId="0" applyNumberFormat="1" applyFont="1" applyFill="1" applyBorder="1" applyAlignment="1">
      <alignment horizontal="center" vertical="center" wrapText="1"/>
    </xf>
    <xf numFmtId="0" fontId="4" fillId="19" borderId="4" xfId="0" applyFont="1" applyFill="1" applyBorder="1" applyAlignment="1" applyProtection="1">
      <alignment horizontal="center" vertical="center" wrapText="1"/>
      <protection locked="0"/>
    </xf>
    <xf numFmtId="0" fontId="4" fillId="20" borderId="9" xfId="0" applyFont="1" applyFill="1" applyBorder="1" applyAlignment="1" applyProtection="1">
      <alignment horizontal="center" vertical="center" wrapText="1"/>
      <protection locked="0"/>
    </xf>
    <xf numFmtId="164" fontId="1" fillId="21" borderId="10" xfId="0" applyNumberFormat="1" applyFont="1" applyFill="1" applyBorder="1" applyAlignment="1">
      <alignment horizontal="center" vertical="center" wrapText="1"/>
    </xf>
    <xf numFmtId="164" fontId="1" fillId="22" borderId="3" xfId="0" applyNumberFormat="1" applyFont="1" applyFill="1" applyBorder="1" applyAlignment="1">
      <alignment horizontal="center" vertical="center" wrapText="1"/>
    </xf>
    <xf numFmtId="164" fontId="1" fillId="22" borderId="3" xfId="0" applyNumberFormat="1" applyFont="1" applyFill="1" applyBorder="1" applyAlignment="1">
      <alignment horizontal="center" vertical="center" wrapText="1"/>
    </xf>
    <xf numFmtId="0" fontId="4" fillId="23" borderId="7" xfId="0" applyFont="1" applyFill="1" applyBorder="1" applyAlignment="1" applyProtection="1">
      <alignment horizontal="center" vertical="center" wrapText="1"/>
      <protection locked="0"/>
    </xf>
    <xf numFmtId="0" fontId="4" fillId="24" borderId="11" xfId="0" applyFont="1" applyFill="1" applyBorder="1" applyAlignment="1" applyProtection="1">
      <alignment horizontal="center" vertical="center" wrapText="1"/>
      <protection locked="0"/>
    </xf>
    <xf numFmtId="164" fontId="2" fillId="14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68580</xdr:rowOff>
    </xdr:to>
    <xdr:pic>
      <xdr:nvPicPr>
        <xdr:cNvPr id="565270602" name="Picture">
          <a:extLst>
            <a:ext uri="{FF2B5EF4-FFF2-40B4-BE49-F238E27FC236}">
              <a16:creationId xmlns:a16="http://schemas.microsoft.com/office/drawing/2014/main" id="{00000000-0008-0000-0000-00004A58B12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833360" cy="1234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29"/>
  <sheetViews>
    <sheetView tabSelected="1" workbookViewId="0">
      <selection activeCell="A29" sqref="A1:K29"/>
    </sheetView>
  </sheetViews>
  <sheetFormatPr defaultRowHeight="14.4" x14ac:dyDescent="0.3"/>
  <cols>
    <col min="1" max="1" width="7.44140625" customWidth="1"/>
    <col min="2" max="2" width="27.77734375" customWidth="1"/>
    <col min="3" max="3" width="11" customWidth="1"/>
    <col min="4" max="7" width="9.44140625" customWidth="1"/>
    <col min="8" max="8" width="9.33203125" customWidth="1"/>
    <col min="9" max="9" width="1.33203125" customWidth="1"/>
    <col min="10" max="10" width="9.77734375" bestFit="1" customWidth="1"/>
    <col min="11" max="11" width="9.77734375" customWidth="1"/>
    <col min="12" max="12" width="160.77734375" customWidth="1"/>
  </cols>
  <sheetData>
    <row r="1" spans="1:12" ht="91.95" customHeight="1" x14ac:dyDescent="0.3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1"/>
    </row>
    <row r="2" spans="1:12" x14ac:dyDescent="0.3">
      <c r="A2" s="33"/>
      <c r="B2" s="33"/>
      <c r="C2" s="33"/>
      <c r="D2" s="33"/>
      <c r="E2" s="33"/>
      <c r="F2" s="33"/>
      <c r="G2" s="33"/>
      <c r="H2" s="33"/>
      <c r="I2" s="3"/>
      <c r="J2" s="3"/>
      <c r="K2" s="3"/>
      <c r="L2" s="1"/>
    </row>
    <row r="3" spans="1:12" ht="16.05" customHeight="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  <c r="I3" s="5"/>
      <c r="J3" s="4" t="s">
        <v>8</v>
      </c>
      <c r="K3" s="6" t="s">
        <v>25</v>
      </c>
      <c r="L3" s="1"/>
    </row>
    <row r="4" spans="1:12" ht="12" customHeight="1" x14ac:dyDescent="0.3">
      <c r="A4" s="7" t="s">
        <v>9</v>
      </c>
      <c r="B4" s="8" t="s">
        <v>10</v>
      </c>
      <c r="C4" s="9">
        <v>5443.16</v>
      </c>
      <c r="D4" s="10">
        <v>1</v>
      </c>
      <c r="E4" s="11"/>
      <c r="F4" s="11"/>
      <c r="G4" s="11"/>
      <c r="H4" s="12"/>
      <c r="I4" s="13"/>
      <c r="J4" s="11"/>
      <c r="K4" s="14">
        <f t="shared" ref="K4:K19" si="0">SUM(D4:J4)</f>
        <v>1</v>
      </c>
      <c r="L4" s="1"/>
    </row>
    <row r="5" spans="1:12" ht="13.05" customHeight="1" x14ac:dyDescent="0.3">
      <c r="A5" s="7"/>
      <c r="B5" s="8"/>
      <c r="C5" s="9"/>
      <c r="D5" s="15">
        <f>IF(D4&gt;0,ROUND(C4*D4,2),"")</f>
        <v>5443.16</v>
      </c>
      <c r="E5" s="16" t="str">
        <f>IF(E4&gt;0,IF(AND(SUM(D4:E4)=1,K4=1),C4-SUM(D5:D5),ROUND(C4*E4,2)),"")</f>
        <v/>
      </c>
      <c r="F5" s="16" t="str">
        <f>IF(F4&gt;0,IF(AND(SUM(D4:F4)=1,K4=1),C4-SUM(D5:E5),ROUND(C4*F4,2)),"")</f>
        <v/>
      </c>
      <c r="G5" s="16" t="str">
        <f>IF(G4&gt;0,IF(AND(SUM(D4:G4)=1,K4=1),C4-SUM(D5:F5),ROUND(C4*G4,2)),"")</f>
        <v/>
      </c>
      <c r="H5" s="17" t="str">
        <f>IF(H4&gt;0,IF(AND(SUM(D4:H4)=1,K4=1),C4-SUM(D5:G5),ROUND(C4*H4,2)),"")</f>
        <v/>
      </c>
      <c r="I5" s="18" t="str">
        <f>IF(I4&gt;0,IF(AND(SUM(D4:I4)=1,K4=1),C4-SUM(D5:H5),ROUND(C4*I4,2)),"")</f>
        <v/>
      </c>
      <c r="J5" s="16" t="str">
        <f>IF(J4&gt;0,IF(AND(SUM(D4:J4)=1,K4=1),C4-SUM(D5:I5),ROUND(C4*J4,2)),"")</f>
        <v/>
      </c>
      <c r="K5" s="19">
        <f t="shared" si="0"/>
        <v>5443.16</v>
      </c>
      <c r="L5" s="1"/>
    </row>
    <row r="6" spans="1:12" ht="12" customHeight="1" x14ac:dyDescent="0.3">
      <c r="A6" s="7" t="s">
        <v>11</v>
      </c>
      <c r="B6" s="8" t="s">
        <v>12</v>
      </c>
      <c r="C6" s="9">
        <v>15949.52</v>
      </c>
      <c r="D6" s="10">
        <v>0.2</v>
      </c>
      <c r="E6" s="10">
        <v>0.2</v>
      </c>
      <c r="F6" s="10">
        <v>0.2</v>
      </c>
      <c r="G6" s="10">
        <v>0.2</v>
      </c>
      <c r="H6" s="20">
        <v>0.2</v>
      </c>
      <c r="I6" s="20"/>
      <c r="J6" s="11"/>
      <c r="K6" s="14">
        <f t="shared" si="0"/>
        <v>1</v>
      </c>
      <c r="L6" s="1"/>
    </row>
    <row r="7" spans="1:12" ht="13.05" customHeight="1" x14ac:dyDescent="0.3">
      <c r="A7" s="7"/>
      <c r="B7" s="8"/>
      <c r="C7" s="9"/>
      <c r="D7" s="15">
        <f>IF(D6&gt;0,ROUND(C6*D6,2),"")</f>
        <v>3189.9</v>
      </c>
      <c r="E7" s="15">
        <f>IF(E6&gt;0,IF(AND(SUM(D6:E6)=1,K6=1),C6-SUM(D7:D7),ROUND(C6*E6,2)),"")</f>
        <v>3189.9</v>
      </c>
      <c r="F7" s="15">
        <f>IF(F6&gt;0,IF(AND(SUM(D6:F6)=1,K6=1),C6-SUM(D7:E7),ROUND(C6*F6,2)),"")</f>
        <v>3189.9</v>
      </c>
      <c r="G7" s="15">
        <f>IF(G6&gt;0,IF(AND(SUM(D6:G6)=1,K6=1),C6-SUM(D7:F7),ROUND(C6*G6,2)),"")</f>
        <v>3189.9</v>
      </c>
      <c r="H7" s="21">
        <f>IF(H6&gt;0,IF(AND(SUM(D6:H6)=1,K6=1),C6-SUM(D7:G7),ROUND(C6*H6,2)),"")</f>
        <v>3189.92</v>
      </c>
      <c r="I7" s="21" t="str">
        <f>IF(I6&gt;0,IF(AND(SUM(D6:I6)=1,K6=1),C6-SUM(D7:H7),ROUND(C6*I6,2)),"")</f>
        <v/>
      </c>
      <c r="J7" s="16" t="str">
        <f>IF(J6&gt;0,IF(AND(SUM(D6:J6)=1,K6=1),C6-SUM(D7:I7),ROUND(C6*J6,2)),"")</f>
        <v/>
      </c>
      <c r="K7" s="19">
        <f t="shared" si="0"/>
        <v>15949.52</v>
      </c>
      <c r="L7" s="1"/>
    </row>
    <row r="8" spans="1:12" ht="12" customHeight="1" x14ac:dyDescent="0.3">
      <c r="A8" s="7" t="s">
        <v>13</v>
      </c>
      <c r="B8" s="8" t="s">
        <v>14</v>
      </c>
      <c r="C8" s="9">
        <v>13962.11</v>
      </c>
      <c r="D8" s="10">
        <v>0.2</v>
      </c>
      <c r="E8" s="10">
        <v>0.2</v>
      </c>
      <c r="F8" s="10">
        <v>0.2</v>
      </c>
      <c r="G8" s="10">
        <v>0.2</v>
      </c>
      <c r="H8" s="20">
        <v>0.2</v>
      </c>
      <c r="I8" s="20"/>
      <c r="J8" s="11"/>
      <c r="K8" s="14">
        <f t="shared" si="0"/>
        <v>1</v>
      </c>
      <c r="L8" s="1"/>
    </row>
    <row r="9" spans="1:12" ht="13.05" customHeight="1" x14ac:dyDescent="0.3">
      <c r="A9" s="7"/>
      <c r="B9" s="8"/>
      <c r="C9" s="9"/>
      <c r="D9" s="15">
        <f>IF(D8&gt;0,ROUND(C8*D8,2),"")</f>
        <v>2792.42</v>
      </c>
      <c r="E9" s="15">
        <f>IF(E8&gt;0,IF(AND(SUM(D8:E8)=1,K8=1),C8-SUM(D9:D9),ROUND(C8*E8,2)),"")</f>
        <v>2792.42</v>
      </c>
      <c r="F9" s="15">
        <f>IF(F8&gt;0,IF(AND(SUM(D8:F8)=1,K8=1),C8-SUM(D9:E9),ROUND(C8*F8,2)),"")</f>
        <v>2792.42</v>
      </c>
      <c r="G9" s="15">
        <f>IF(G8&gt;0,IF(AND(SUM(D8:G8)=1,K8=1),C8-SUM(D9:F9),ROUND(C8*G8,2)),"")</f>
        <v>2792.42</v>
      </c>
      <c r="H9" s="21">
        <f>IF(H8&gt;0,IF(AND(SUM(D8:H8)=1,K8=1),C8-SUM(D9:G9),ROUND(C8*H8,2)),"")</f>
        <v>2792.4300000000003</v>
      </c>
      <c r="I9" s="21" t="str">
        <f>IF(I8&gt;0,IF(AND(SUM(D8:I8)=1,K8=1),C8-SUM(D9:H9),ROUND(C8*I8,2)),"")</f>
        <v/>
      </c>
      <c r="J9" s="16" t="str">
        <f>IF(J8&gt;0,IF(AND(SUM(D8:J8)=1,K8=1),C8-SUM(D9:I9),ROUND(C8*J8,2)),"")</f>
        <v/>
      </c>
      <c r="K9" s="19">
        <f t="shared" si="0"/>
        <v>13962.11</v>
      </c>
      <c r="L9" s="1"/>
    </row>
    <row r="10" spans="1:12" ht="12" customHeight="1" x14ac:dyDescent="0.3">
      <c r="A10" s="7" t="s">
        <v>15</v>
      </c>
      <c r="B10" s="8" t="s">
        <v>16</v>
      </c>
      <c r="C10" s="9">
        <v>20366.009999999998</v>
      </c>
      <c r="D10" s="10">
        <v>0.2</v>
      </c>
      <c r="E10" s="10">
        <v>0.2</v>
      </c>
      <c r="F10" s="10">
        <v>0.2</v>
      </c>
      <c r="G10" s="10">
        <v>0.2</v>
      </c>
      <c r="H10" s="20">
        <v>0.2</v>
      </c>
      <c r="I10" s="20"/>
      <c r="J10" s="11"/>
      <c r="K10" s="14">
        <f t="shared" si="0"/>
        <v>1</v>
      </c>
      <c r="L10" s="1"/>
    </row>
    <row r="11" spans="1:12" ht="13.05" customHeight="1" x14ac:dyDescent="0.3">
      <c r="A11" s="7"/>
      <c r="B11" s="8"/>
      <c r="C11" s="9"/>
      <c r="D11" s="15">
        <f>IF(D10&gt;0,ROUND(C10*D10,2),"")</f>
        <v>4073.2</v>
      </c>
      <c r="E11" s="15">
        <f>IF(E10&gt;0,IF(AND(SUM(D10:E10)=1,K10=1),C10-SUM(D11:D11),ROUND(C10*E10,2)),"")</f>
        <v>4073.2</v>
      </c>
      <c r="F11" s="15">
        <f>IF(F10&gt;0,IF(AND(SUM(D10:F10)=1,K10=1),C10-SUM(D11:E11),ROUND(C10*F10,2)),"")</f>
        <v>4073.2</v>
      </c>
      <c r="G11" s="15">
        <f>IF(G10&gt;0,IF(AND(SUM(D10:G10)=1,K10=1),C10-SUM(D11:F11),ROUND(C10*G10,2)),"")</f>
        <v>4073.2</v>
      </c>
      <c r="H11" s="21">
        <f>IF(H10&gt;0,IF(AND(SUM(D10:H10)=1,K10=1),C10-SUM(D11:G11),ROUND(C10*H10,2)),"")</f>
        <v>4073.2099999999991</v>
      </c>
      <c r="I11" s="21" t="str">
        <f>IF(I10&gt;0,IF(AND(SUM(D10:I10)=1,K10=1),C10-SUM(D11:H11),ROUND(C10*I10,2)),"")</f>
        <v/>
      </c>
      <c r="J11" s="16" t="str">
        <f>IF(J10&gt;0,IF(AND(SUM(D10:J10)=1,K10=1),C10-SUM(D11:I11),ROUND(C10*J10,2)),"")</f>
        <v/>
      </c>
      <c r="K11" s="19">
        <f t="shared" si="0"/>
        <v>20366.009999999998</v>
      </c>
      <c r="L11" s="1"/>
    </row>
    <row r="12" spans="1:12" ht="12" customHeight="1" x14ac:dyDescent="0.3">
      <c r="A12" s="7" t="s">
        <v>17</v>
      </c>
      <c r="B12" s="8" t="s">
        <v>18</v>
      </c>
      <c r="C12" s="9">
        <v>33778.379999999997</v>
      </c>
      <c r="D12" s="10">
        <v>0.2</v>
      </c>
      <c r="E12" s="10">
        <v>0.2</v>
      </c>
      <c r="F12" s="10">
        <v>0.2</v>
      </c>
      <c r="G12" s="10">
        <v>0.2</v>
      </c>
      <c r="H12" s="20">
        <v>0.2</v>
      </c>
      <c r="I12" s="20"/>
      <c r="J12" s="11"/>
      <c r="K12" s="14">
        <f t="shared" si="0"/>
        <v>1</v>
      </c>
      <c r="L12" s="1"/>
    </row>
    <row r="13" spans="1:12" ht="13.05" customHeight="1" x14ac:dyDescent="0.3">
      <c r="A13" s="7"/>
      <c r="B13" s="8"/>
      <c r="C13" s="9"/>
      <c r="D13" s="15">
        <f>IF(D12&gt;0,ROUND(C12*D12,2),"")</f>
        <v>6755.68</v>
      </c>
      <c r="E13" s="15">
        <f>IF(E12&gt;0,IF(AND(SUM(D12:E12)=1,K12=1),C12-SUM(D13:D13),ROUND(C12*E12,2)),"")</f>
        <v>6755.68</v>
      </c>
      <c r="F13" s="15">
        <f>IF(F12&gt;0,IF(AND(SUM(D12:F12)=1,K12=1),C12-SUM(D13:E13),ROUND(C12*F12,2)),"")</f>
        <v>6755.68</v>
      </c>
      <c r="G13" s="15">
        <f>IF(G12&gt;0,IF(AND(SUM(D12:G12)=1,K12=1),C12-SUM(D13:F13),ROUND(C12*G12,2)),"")</f>
        <v>6755.68</v>
      </c>
      <c r="H13" s="21">
        <f>IF(H12&gt;0,IF(AND(SUM(D12:H12)=1,K12=1),C12-SUM(D13:G13),ROUND(C12*H12,2)),"")</f>
        <v>6755.6599999999962</v>
      </c>
      <c r="I13" s="21" t="str">
        <f>IF(I12&gt;0,IF(AND(SUM(D12:I12)=1,K12=1),C12-SUM(D13:H13),ROUND(C12*I12,2)),"")</f>
        <v/>
      </c>
      <c r="J13" s="16" t="str">
        <f>IF(J12&gt;0,IF(AND(SUM(D12:J12)=1,K12=1),C12-SUM(D13:I13),ROUND(C12*J12,2)),"")</f>
        <v/>
      </c>
      <c r="K13" s="19">
        <f t="shared" si="0"/>
        <v>33778.379999999997</v>
      </c>
      <c r="L13" s="1"/>
    </row>
    <row r="14" spans="1:12" ht="12" customHeight="1" x14ac:dyDescent="0.3">
      <c r="A14" s="7" t="s">
        <v>19</v>
      </c>
      <c r="B14" s="8" t="s">
        <v>20</v>
      </c>
      <c r="C14" s="9">
        <v>92799.14</v>
      </c>
      <c r="D14" s="11"/>
      <c r="E14" s="11"/>
      <c r="F14" s="11"/>
      <c r="G14" s="11"/>
      <c r="H14" s="20">
        <v>0.5</v>
      </c>
      <c r="I14" s="20"/>
      <c r="J14" s="10">
        <v>0.5</v>
      </c>
      <c r="K14" s="14">
        <f t="shared" si="0"/>
        <v>1</v>
      </c>
      <c r="L14" s="1"/>
    </row>
    <row r="15" spans="1:12" ht="13.05" customHeight="1" x14ac:dyDescent="0.3">
      <c r="A15" s="7"/>
      <c r="B15" s="8"/>
      <c r="C15" s="9"/>
      <c r="D15" s="16" t="str">
        <f>IF(D14&gt;0,ROUND(C14*D14,2),"")</f>
        <v/>
      </c>
      <c r="E15" s="16" t="str">
        <f>IF(E14&gt;0,IF(AND(SUM(D14:E14)=1,K14=1),C14-SUM(D15:D15),ROUND(C14*E14,2)),"")</f>
        <v/>
      </c>
      <c r="F15" s="16" t="str">
        <f>IF(F14&gt;0,IF(AND(SUM(D14:F14)=1,K14=1),C14-SUM(D15:E15),ROUND(C14*F14,2)),"")</f>
        <v/>
      </c>
      <c r="G15" s="16" t="str">
        <f>IF(G14&gt;0,IF(AND(SUM(D14:G14)=1,K14=1),C14-SUM(D15:F15),ROUND(C14*G14,2)),"")</f>
        <v/>
      </c>
      <c r="H15" s="21">
        <f>IF(H14&gt;0,IF(AND(SUM(D14:H14)=1,K14=1),C14-SUM(D15:G15),ROUND(C14*H14,2)),"")</f>
        <v>46399.57</v>
      </c>
      <c r="I15" s="21" t="str">
        <f>IF(I14&gt;0,IF(AND(SUM(D14:I14)=1,K14=1),C14-SUM(D15:H15),ROUND(C14*I14,2)),"")</f>
        <v/>
      </c>
      <c r="J15" s="15">
        <f>IF(J14&gt;0,IF(AND(SUM(D14:J14)=1,K14=1),C14-SUM(D15:I15),ROUND(C14*J14,2)),"")</f>
        <v>46399.57</v>
      </c>
      <c r="K15" s="19">
        <f t="shared" si="0"/>
        <v>92799.14</v>
      </c>
      <c r="L15" s="1"/>
    </row>
    <row r="16" spans="1:12" ht="12" customHeight="1" x14ac:dyDescent="0.3">
      <c r="A16" s="7" t="s">
        <v>21</v>
      </c>
      <c r="B16" s="8" t="s">
        <v>22</v>
      </c>
      <c r="C16" s="9">
        <v>6008.59</v>
      </c>
      <c r="D16" s="11"/>
      <c r="E16" s="11"/>
      <c r="F16" s="11"/>
      <c r="G16" s="11"/>
      <c r="H16" s="12"/>
      <c r="I16" s="13"/>
      <c r="J16" s="10">
        <v>1</v>
      </c>
      <c r="K16" s="14">
        <f t="shared" si="0"/>
        <v>1</v>
      </c>
      <c r="L16" s="1"/>
    </row>
    <row r="17" spans="1:12" ht="13.05" customHeight="1" x14ac:dyDescent="0.3">
      <c r="A17" s="7"/>
      <c r="B17" s="8"/>
      <c r="C17" s="9"/>
      <c r="D17" s="16" t="str">
        <f>IF(D16&gt;0,ROUND(C16*D16,2),"")</f>
        <v/>
      </c>
      <c r="E17" s="16" t="str">
        <f>IF(E16&gt;0,IF(AND(SUM(D16:E16)=1,K16=1),C16-SUM(D17:D17),ROUND(C16*E16,2)),"")</f>
        <v/>
      </c>
      <c r="F17" s="16" t="str">
        <f>IF(F16&gt;0,IF(AND(SUM(D16:F16)=1,K16=1),C16-SUM(D17:E17),ROUND(C16*F16,2)),"")</f>
        <v/>
      </c>
      <c r="G17" s="16" t="str">
        <f>IF(G16&gt;0,IF(AND(SUM(D16:G16)=1,K16=1),C16-SUM(D17:F17),ROUND(C16*G16,2)),"")</f>
        <v/>
      </c>
      <c r="H17" s="17" t="str">
        <f>IF(H16&gt;0,IF(AND(SUM(D16:H16)=1,K16=1),C16-SUM(D17:G17),ROUND(C16*H16,2)),"")</f>
        <v/>
      </c>
      <c r="I17" s="18" t="str">
        <f>IF(I16&gt;0,IF(AND(SUM(D16:I16)=1,K16=1),C16-SUM(D17:H17),ROUND(C16*I16,2)),"")</f>
        <v/>
      </c>
      <c r="J17" s="15">
        <f>IF(J16&gt;0,IF(AND(SUM(D16:J16)=1,K16=1),C16-SUM(D17:I17),ROUND(C16*J16,2)),"")</f>
        <v>6008.59</v>
      </c>
      <c r="K17" s="19">
        <f t="shared" si="0"/>
        <v>6008.59</v>
      </c>
      <c r="L17" s="1"/>
    </row>
    <row r="18" spans="1:12" ht="12" customHeight="1" x14ac:dyDescent="0.3">
      <c r="A18" s="7" t="s">
        <v>23</v>
      </c>
      <c r="B18" s="8" t="s">
        <v>24</v>
      </c>
      <c r="C18" s="9">
        <v>905.27</v>
      </c>
      <c r="D18" s="11"/>
      <c r="E18" s="11"/>
      <c r="F18" s="11"/>
      <c r="G18" s="11"/>
      <c r="H18" s="12"/>
      <c r="I18" s="13"/>
      <c r="J18" s="10">
        <v>1</v>
      </c>
      <c r="K18" s="14">
        <f t="shared" si="0"/>
        <v>1</v>
      </c>
      <c r="L18" s="1"/>
    </row>
    <row r="19" spans="1:12" ht="13.05" customHeight="1" x14ac:dyDescent="0.3">
      <c r="A19" s="7"/>
      <c r="B19" s="8"/>
      <c r="C19" s="9"/>
      <c r="D19" s="16" t="str">
        <f>IF(D18&gt;0,ROUND(C18*D18,2),"")</f>
        <v/>
      </c>
      <c r="E19" s="16" t="str">
        <f>IF(E18&gt;0,IF(AND(SUM(D18:E18)=1,K18=1),C18-SUM(D19:D19),ROUND(C18*E18,2)),"")</f>
        <v/>
      </c>
      <c r="F19" s="16" t="str">
        <f>IF(F18&gt;0,IF(AND(SUM(D18:F18)=1,K18=1),C18-SUM(D19:E19),ROUND(C18*F18,2)),"")</f>
        <v/>
      </c>
      <c r="G19" s="16" t="str">
        <f>IF(G18&gt;0,IF(AND(SUM(D18:G18)=1,K18=1),C18-SUM(D19:F19),ROUND(C18*G18,2)),"")</f>
        <v/>
      </c>
      <c r="H19" s="17" t="str">
        <f>IF(H18&gt;0,IF(AND(SUM(D18:H18)=1,K18=1),C18-SUM(D19:G19),ROUND(C18*H18,2)),"")</f>
        <v/>
      </c>
      <c r="I19" s="18" t="str">
        <f>IF(I18&gt;0,IF(AND(SUM(D18:I18)=1,K18=1),C18-SUM(D19:H19),ROUND(C18*I18,2)),"")</f>
        <v/>
      </c>
      <c r="J19" s="15">
        <f>IF(J18&gt;0,IF(AND(SUM(D18:J18)=1,K18=1),C18-SUM(D19:I19),ROUND(C18*J18,2)),"")</f>
        <v>905.27</v>
      </c>
      <c r="K19" s="19">
        <f t="shared" si="0"/>
        <v>905.27</v>
      </c>
      <c r="L19" s="1"/>
    </row>
    <row r="20" spans="1:12" ht="12" customHeight="1" x14ac:dyDescent="0.3">
      <c r="A20" s="22"/>
      <c r="B20" s="23"/>
      <c r="C20" s="24">
        <f>SUM(C4,C6,C8,C10,C12,C14,C16,C18)</f>
        <v>189212.18</v>
      </c>
      <c r="D20" s="25">
        <f t="shared" ref="D20:J20" si="1">SUM(D5,D7,D9,D11,D13,D15,D17,D19)</f>
        <v>22254.36</v>
      </c>
      <c r="E20" s="25">
        <f t="shared" si="1"/>
        <v>16811.2</v>
      </c>
      <c r="F20" s="25">
        <f t="shared" si="1"/>
        <v>16811.2</v>
      </c>
      <c r="G20" s="25">
        <f t="shared" si="1"/>
        <v>16811.2</v>
      </c>
      <c r="H20" s="26">
        <f t="shared" si="1"/>
        <v>63210.789999999994</v>
      </c>
      <c r="I20" s="26">
        <f t="shared" si="1"/>
        <v>0</v>
      </c>
      <c r="J20" s="25">
        <f t="shared" si="1"/>
        <v>53313.43</v>
      </c>
      <c r="K20" s="29">
        <f>J21</f>
        <v>189212.18</v>
      </c>
      <c r="L20" s="1"/>
    </row>
    <row r="21" spans="1:12" ht="13.05" customHeight="1" x14ac:dyDescent="0.3">
      <c r="A21" s="27"/>
      <c r="B21" s="28"/>
      <c r="C21" s="24"/>
      <c r="D21" s="15">
        <f t="shared" ref="D21:J21" si="2">D20+C21</f>
        <v>22254.36</v>
      </c>
      <c r="E21" s="15">
        <f t="shared" si="2"/>
        <v>39065.56</v>
      </c>
      <c r="F21" s="15">
        <f t="shared" si="2"/>
        <v>55876.759999999995</v>
      </c>
      <c r="G21" s="15">
        <f t="shared" si="2"/>
        <v>72687.959999999992</v>
      </c>
      <c r="H21" s="21">
        <f t="shared" si="2"/>
        <v>135898.75</v>
      </c>
      <c r="I21" s="21">
        <f t="shared" si="2"/>
        <v>135898.75</v>
      </c>
      <c r="J21" s="15">
        <f t="shared" si="2"/>
        <v>189212.18</v>
      </c>
      <c r="K21" s="29"/>
      <c r="L21" s="1"/>
    </row>
    <row r="24" spans="1:12" x14ac:dyDescent="0.3">
      <c r="A24" s="32" t="s">
        <v>26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2" x14ac:dyDescent="0.3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 spans="1:12" x14ac:dyDescent="0.3">
      <c r="A26" s="31" t="s">
        <v>27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spans="1:12" x14ac:dyDescent="0.3">
      <c r="A27" s="31" t="s">
        <v>28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12" x14ac:dyDescent="0.3">
      <c r="A28" s="31" t="s">
        <v>29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spans="1:12" x14ac:dyDescent="0.3">
      <c r="A29" s="31" t="s">
        <v>30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</sheetData>
  <mergeCells count="45">
    <mergeCell ref="A24:K24"/>
    <mergeCell ref="A26:K26"/>
    <mergeCell ref="A27:K27"/>
    <mergeCell ref="A28:K28"/>
    <mergeCell ref="A29:K29"/>
    <mergeCell ref="C20:C21"/>
    <mergeCell ref="H20:I20"/>
    <mergeCell ref="K20:K21"/>
    <mergeCell ref="H21:I21"/>
    <mergeCell ref="A16:A17"/>
    <mergeCell ref="B16:B17"/>
    <mergeCell ref="C16:C17"/>
    <mergeCell ref="A18:A19"/>
    <mergeCell ref="B18:B19"/>
    <mergeCell ref="C18:C19"/>
    <mergeCell ref="A14:A15"/>
    <mergeCell ref="B14:B15"/>
    <mergeCell ref="C14:C15"/>
    <mergeCell ref="H14:I14"/>
    <mergeCell ref="H15:I15"/>
    <mergeCell ref="A12:A13"/>
    <mergeCell ref="B12:B13"/>
    <mergeCell ref="C12:C13"/>
    <mergeCell ref="H12:I12"/>
    <mergeCell ref="H13:I13"/>
    <mergeCell ref="A10:A11"/>
    <mergeCell ref="B10:B11"/>
    <mergeCell ref="C10:C11"/>
    <mergeCell ref="H10:I10"/>
    <mergeCell ref="H11:I11"/>
    <mergeCell ref="A8:A9"/>
    <mergeCell ref="B8:B9"/>
    <mergeCell ref="C8:C9"/>
    <mergeCell ref="H8:I8"/>
    <mergeCell ref="H9:I9"/>
    <mergeCell ref="A6:A7"/>
    <mergeCell ref="B6:B7"/>
    <mergeCell ref="C6:C7"/>
    <mergeCell ref="H6:I6"/>
    <mergeCell ref="H7:I7"/>
    <mergeCell ref="A1:H1"/>
    <mergeCell ref="H3:I3"/>
    <mergeCell ref="A4:A5"/>
    <mergeCell ref="B4:B5"/>
    <mergeCell ref="C4:C5"/>
  </mergeCells>
  <printOptions horizontalCentered="1"/>
  <pageMargins left="0.39370078740157483" right="0.39370078740157483" top="0.39370078740157483" bottom="1.1811023622047245" header="0.39370078740157483" footer="0"/>
  <pageSetup paperSize="9" orientation="landscape" r:id="rId1"/>
  <headerFooter>
    <oddFooter>&amp;C&amp;G&amp;RPágina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JR_PAGE_ANCHOR_0_1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2024-11-14T13:20:24Z</dcterms:modified>
</cp:coreProperties>
</file>